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Приложение 1" sheetId="2" r:id="rId1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86" i="2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G19"/>
  <c r="G18"/>
  <c r="G17"/>
  <c r="G16"/>
  <c r="G15"/>
  <c r="G14"/>
  <c r="G13"/>
  <c r="G12"/>
  <c r="G11"/>
  <c r="G10"/>
  <c r="G9"/>
  <c r="G8"/>
  <c r="G7"/>
  <c r="G6"/>
</calcChain>
</file>

<file path=xl/sharedStrings.xml><?xml version="1.0" encoding="utf-8"?>
<sst xmlns="http://schemas.openxmlformats.org/spreadsheetml/2006/main" count="249" uniqueCount="135">
  <si>
    <t>Цена</t>
  </si>
  <si>
    <t>сумма</t>
  </si>
  <si>
    <t>Галогеновая  лампа  для биох  анализатора BS 200 mindrаy</t>
  </si>
  <si>
    <t>мини  кюветы  для  биох  анализ BS-200 mindrаy</t>
  </si>
  <si>
    <t>Наконечники 0-200 мкл желтый</t>
  </si>
  <si>
    <t>Наконечники   от100 до 1000 мкл голубой</t>
  </si>
  <si>
    <t>Контрольная  моча  для  мочев  анализатора</t>
  </si>
  <si>
    <t>На  биохимический анализатор mindrаy</t>
  </si>
  <si>
    <t>Кол-во</t>
  </si>
  <si>
    <t>Ед.изм</t>
  </si>
  <si>
    <t>уп</t>
  </si>
  <si>
    <t>Набор реагентов для определения ассоциированных с сифилисом реагиновых антител 500 опр.
Определение проводят в реакции микропреципитации на тест-картах</t>
  </si>
  <si>
    <t>Магистраль аутотрансфузионная 263. Магистраль аутотрансфузионная                ( с колоколом 225мл, с мешком для реинфузии и мешком для отходов 263)  стер.однораз.</t>
  </si>
  <si>
    <t>Магистраль для интероперационного сбора и антикоагуляции  крови 208 стер.однораз.</t>
  </si>
  <si>
    <t>Коллекторный резервуар для интероперационного сбора и антикоагуляции  крови  205 стер.однораз.</t>
  </si>
  <si>
    <t>шт</t>
  </si>
  <si>
    <t xml:space="preserve">Цоликлоны Анти -А </t>
  </si>
  <si>
    <t>фл</t>
  </si>
  <si>
    <t>Цоликлоны Анти -В</t>
  </si>
  <si>
    <t>Цоликлоны Анти -АВ</t>
  </si>
  <si>
    <t xml:space="preserve">Цоликлоны Анти -Д супер </t>
  </si>
  <si>
    <t>Приложение №1</t>
  </si>
  <si>
    <t>Альбумин 2 × 100 мл</t>
  </si>
  <si>
    <t xml:space="preserve">Щелочная  фосфотаза 250 мл </t>
  </si>
  <si>
    <t>Аланинаминотрансфераза АЛТ 50 мл</t>
  </si>
  <si>
    <t>Альфа- амилаза 60 мл</t>
  </si>
  <si>
    <t>Аспартатаминотрансфераза АСТ 50 мл</t>
  </si>
  <si>
    <t>Билирубин 138 + 138 опр.</t>
  </si>
  <si>
    <t>Креатинин 100 мл</t>
  </si>
  <si>
    <t>С-реактивный  белок (количес) автомат 100 опр. (объем пробы 0,5 мл)</t>
  </si>
  <si>
    <t xml:space="preserve">Гамма-глутамилтрансфераза ГТ 50 мл </t>
  </si>
  <si>
    <t>Глюкоза 100 мл</t>
  </si>
  <si>
    <t>Общий холестерин 2 × 100 мл</t>
  </si>
  <si>
    <t>Лактатдегидрогеназа ЛДГ 50 мл</t>
  </si>
  <si>
    <t>Мультикалибратор 3 мл</t>
  </si>
  <si>
    <t>Общий  белок 2х100 мл</t>
  </si>
  <si>
    <t>Мочевина 1 × 50 мл</t>
  </si>
  <si>
    <t>Контроль N 5 мл</t>
  </si>
  <si>
    <t xml:space="preserve">Контроль P 5 мл  </t>
  </si>
  <si>
    <t>С реактивный белок (качеств) 250 опр.</t>
  </si>
  <si>
    <t>набор</t>
  </si>
  <si>
    <t>Тест  полоски  для  мочевого  анализатора</t>
  </si>
  <si>
    <t>Азопирам</t>
  </si>
  <si>
    <t>комплект</t>
  </si>
  <si>
    <t>Бахилы  для посетителей</t>
  </si>
  <si>
    <t>одноразовый</t>
  </si>
  <si>
    <t>пара</t>
  </si>
  <si>
    <t xml:space="preserve">Бахилы на резинках низкие одноразовые из не тканного материала </t>
  </si>
  <si>
    <t>одноразовые не тканные</t>
  </si>
  <si>
    <t>Бумага для УЗИ 110 х 20 Sony UPP-110 S</t>
  </si>
  <si>
    <t>Бумага для УЗИ UPP -110S 110*20м</t>
  </si>
  <si>
    <t>Бумага для УЗИ  UPP110HG 110*18м</t>
  </si>
  <si>
    <t xml:space="preserve">Бумага для ЭКГ 150 х 100 х 150М
(с меткой)
</t>
  </si>
  <si>
    <t xml:space="preserve">Бумага  для   ЭКГ НРР М1911А  150*100*150 Z-книжка                                          </t>
  </si>
  <si>
    <t>пачка</t>
  </si>
  <si>
    <t>Гель для УЗИ по 5 л</t>
  </si>
  <si>
    <t>по 5литров в канистрах</t>
  </si>
  <si>
    <t>кан</t>
  </si>
  <si>
    <t>Груша резиновая  объем 100мл</t>
  </si>
  <si>
    <t>стерильный,одноразовый</t>
  </si>
  <si>
    <t>Жгут эластичный на застежке</t>
  </si>
  <si>
    <t>Жгут кровоостановливающий венозный полимерно-латексный с зажимным устройством регулирующим силу сжатия на застечке ,многоразовый</t>
  </si>
  <si>
    <t>Термоиндикатор ТИД 180гр №500</t>
  </si>
  <si>
    <t>Индикаторы ТИД 180гр №500</t>
  </si>
  <si>
    <t>Катетер  Фолея  2-х ходовой №16</t>
  </si>
  <si>
    <t>стерильный,одноразовый №16</t>
  </si>
  <si>
    <t>Катетер  Фолея  2-х ходовой №20</t>
  </si>
  <si>
    <t>стерильный,одноразовый №20</t>
  </si>
  <si>
    <t>Катетер  Фолея  2-х ходовой №22</t>
  </si>
  <si>
    <t>стерильный,одноразовый №22</t>
  </si>
  <si>
    <t>Катетер/канюля внутривенный периферический  р. 14G c инъекционным клапаном</t>
  </si>
  <si>
    <t>Канюля/катетер для периферического внутривенного доступа: 14 G (2,2х50мм), скорость потока 343 мл/мин; 
Дополнительный инъекционный порт. 
Используемые материалы: ПП, ПЭ, АБС, силиконовый каучук, хромо-никелевая сталь. 
Катетер: полиуретан (ПУР). 
Стерильный, для однократного применения.</t>
  </si>
  <si>
    <t>Катетер/канюля внутривенный периферический р.16G c инъекционным клапаном</t>
  </si>
  <si>
    <t>Канюля/катетер для периферического внутривенного доступа: 16 G (1,7х50мм), скорость потока 196 мл/мин; 
Дополнительный инъекционный порт. 
Используемые материалы: ПП, ПЭ, АБС, силиконовый каучук, хромо-никелевая сталь. 
Катетер: полиуретан (ПУР). 
Стерильный, для однократного применения.</t>
  </si>
  <si>
    <t>Катетер/канюля внутривенный периферический р.18G c инъекционным клапаном</t>
  </si>
  <si>
    <t>Канюля/катетер для периферического внутривенного доступа: 18 G (1,3х45мм), скорость потока 96 мл/мин; 
Дополнительный инъекционный порт. 
Используемые материалы: ПП, ПЭ, АБС, силиконовый каучук, хромо-никелевая сталь. 
Катетер: полиуретан (ПУР). 
Стерильный, для однократного применения.</t>
  </si>
  <si>
    <t>Катетер/канюля внутривенный периферический р.24G c инъекционным клапаном</t>
  </si>
  <si>
    <t>Канюля/катетер для периферического внутривенного доступа: 24 G (0,7х19мм), скорость потока 22 мл/мин; 
Дополнительный инъекционный порт. 
Используемые материалы: ПП, ПЭ, АБС, силиконовый каучук, хромо-никелевая сталь. 
Катетер: полиуретан (ПУР). 
Стерильный, для однократного применения.</t>
  </si>
  <si>
    <t>Контейнер для сбора макроты ,мочи 30мл стер</t>
  </si>
  <si>
    <t>Контейнер для сбора  мочи 125мл  стер</t>
  </si>
  <si>
    <t>Кружка Эсмарха №3 (пластик на 2л) (комплект о/р клизм)</t>
  </si>
  <si>
    <t>кружка эсмарха, одноразовый стерильный</t>
  </si>
  <si>
    <t>Крафт бумага</t>
  </si>
  <si>
    <t>Крафт бумага  для  180 градусов (коричневый)107*107</t>
  </si>
  <si>
    <t>кг</t>
  </si>
  <si>
    <t>Лейкопластырь  медицинский гипоаллергенный 2,5смх5м</t>
  </si>
  <si>
    <t>Лейкопластырь медицинский гипоаллергенный на тканной основе 2,5смх5м</t>
  </si>
  <si>
    <t xml:space="preserve">ЛЕЙКОПЛАСТЫРЬ на шелковой основе 5смх5м </t>
  </si>
  <si>
    <t>на шелковой основе 5*5м</t>
  </si>
  <si>
    <t>ЛЕЙКОПЛАСТЫРЬ на шелковой основе 2,5смх5м</t>
  </si>
  <si>
    <t>на шелковой основе 2,5*5м</t>
  </si>
  <si>
    <t xml:space="preserve">ЛЕЙКОПЛАСТЫРЬ на нетканой основе 5смх5м </t>
  </si>
  <si>
    <t>Лейкопластыри на бумажной основе 2 5см*5м</t>
  </si>
  <si>
    <t>Маска хирургическая 3-х слойная на резинках</t>
  </si>
  <si>
    <t>хирургическая 3-х слойная на резинках, одноразовая</t>
  </si>
  <si>
    <t xml:space="preserve">Мочеприемник стерильный 1000 мл с Завязками, однократного применения </t>
  </si>
  <si>
    <t>Мочеприемники на 1000мл Т-образным клапоном полиэтиленовые одноразовые</t>
  </si>
  <si>
    <t>Планшет П-50 д/опр групп крови, белые п/с</t>
  </si>
  <si>
    <t>Планшет для определения группы крови на 50 лунок</t>
  </si>
  <si>
    <t>Проявитель  для рентгена на 20 литров</t>
  </si>
  <si>
    <t xml:space="preserve">Рентген пленка 30*40  см №100 </t>
  </si>
  <si>
    <t>упак</t>
  </si>
  <si>
    <t xml:space="preserve">Рентген пленка 24*30  см №100 </t>
  </si>
  <si>
    <t>салфетки спиртовые 65*30 стерильный одноразовый</t>
  </si>
  <si>
    <t xml:space="preserve">спиртовые одноразовые </t>
  </si>
  <si>
    <t>ведро диспенсер 3,9л</t>
  </si>
  <si>
    <t>Диспенсерная система, ведро диспенсер 3,9л</t>
  </si>
  <si>
    <t>Салфетки для диспенсерной системы из нетканного материала   №200</t>
  </si>
  <si>
    <t>Салфетки для диспенсерной системы из нетканного материала  №200</t>
  </si>
  <si>
    <t>рулон</t>
  </si>
  <si>
    <t>Системы для инфузий   21G</t>
  </si>
  <si>
    <t>Скальпель  одноразовый  №22,23</t>
  </si>
  <si>
    <t>скальпель с защитным колпачком из стали одноразовый стерильный№22,23</t>
  </si>
  <si>
    <t>Термометр жесткий Biotherm Budget электронный цифровой для определения температуры больного</t>
  </si>
  <si>
    <t>Термометры цифровые  электронные медицинские  для определения температуры больного</t>
  </si>
  <si>
    <t>Фиксаж AGFA Е.О.S для рентгена на 25 литров</t>
  </si>
  <si>
    <t>Шапочка берет медицинская</t>
  </si>
  <si>
    <t>одноразовая</t>
  </si>
  <si>
    <t>Шприц  5 мл  3х-комп.стерильный</t>
  </si>
  <si>
    <t>Шприц  10 мл  3х-комп.стерильный</t>
  </si>
  <si>
    <t>Шприц  20 мл  3х-комп.стерильный</t>
  </si>
  <si>
    <t>Шприц  1,0 мл  3х-комп.стерильный</t>
  </si>
  <si>
    <t>Шпатель  Эйра+ ложка Фолькмана</t>
  </si>
  <si>
    <t>Экспресс -тест для определения антителу вируса иммунодефицита  человека ВИЧ-1/2/1/2/0</t>
  </si>
  <si>
    <t>Марля отбеленная мед-кая  х/б отбеленная пл36</t>
  </si>
  <si>
    <t xml:space="preserve">Марля отбеленная мед-кая  х/б отбеленная пл36 </t>
  </si>
  <si>
    <t>м</t>
  </si>
  <si>
    <t>Клеенка подкладная резинотканная 90*1000м</t>
  </si>
  <si>
    <t xml:space="preserve"> подкладная резинотканная 90*1000м</t>
  </si>
  <si>
    <t>Чашка Пэтри стеклянная</t>
  </si>
  <si>
    <t>Тонометр прибор для определения Артериального Давления27-35</t>
  </si>
  <si>
    <t xml:space="preserve">манометр,металлический стетоскоп,манжета с металлическим кольцом для руки окружностью 27-35см,нагнетатель (груша)клапан выпуска воздуха,сумка-чехол для хранения. </t>
  </si>
  <si>
    <t>№ лота</t>
  </si>
  <si>
    <t>Тех.спецификация</t>
  </si>
  <si>
    <t>Торговое не потенов/международное   название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</si>
</sst>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5" fillId="0" borderId="0">
      <alignment horizontal="center"/>
    </xf>
    <xf numFmtId="0" fontId="5" fillId="0" borderId="0">
      <alignment horizontal="center"/>
    </xf>
    <xf numFmtId="0" fontId="6" fillId="0" borderId="0"/>
  </cellStyleXfs>
  <cellXfs count="24">
    <xf numFmtId="0" fontId="0" fillId="0" borderId="0" xfId="0"/>
    <xf numFmtId="0" fontId="2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0" fontId="4" fillId="0" borderId="0" xfId="0" applyFont="1"/>
    <xf numFmtId="0" fontId="0" fillId="0" borderId="0" xfId="0" applyAlignment="1">
      <alignment horizontal="center" vertical="center"/>
    </xf>
    <xf numFmtId="0" fontId="8" fillId="0" borderId="1" xfId="0" applyFont="1" applyFill="1" applyBorder="1" applyAlignment="1">
      <alignment horizontal="left" vertical="top" wrapText="1"/>
    </xf>
    <xf numFmtId="4" fontId="2" fillId="0" borderId="1" xfId="0" applyNumberFormat="1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/>
    </xf>
    <xf numFmtId="4" fontId="7" fillId="0" borderId="1" xfId="0" applyNumberFormat="1" applyFont="1" applyFill="1" applyBorder="1" applyAlignment="1" applyProtection="1">
      <alignment horizontal="left" vertical="top" wrapText="1"/>
      <protection locked="0"/>
    </xf>
    <xf numFmtId="0" fontId="7" fillId="0" borderId="1" xfId="0" applyFont="1" applyFill="1" applyBorder="1" applyAlignment="1" applyProtection="1">
      <alignment horizontal="left" vertical="top" wrapText="1"/>
      <protection locked="0"/>
    </xf>
    <xf numFmtId="0" fontId="7" fillId="0" borderId="1" xfId="0" applyFont="1" applyFill="1" applyBorder="1" applyAlignment="1">
      <alignment horizontal="left" vertical="top" wrapText="1"/>
    </xf>
    <xf numFmtId="0" fontId="7" fillId="0" borderId="1" xfId="1" applyFont="1" applyFill="1" applyBorder="1" applyAlignment="1" applyProtection="1">
      <alignment horizontal="left" vertical="top" wrapText="1"/>
    </xf>
    <xf numFmtId="0" fontId="7" fillId="0" borderId="1" xfId="2" applyFont="1" applyFill="1" applyBorder="1" applyAlignment="1" applyProtection="1">
      <alignment horizontal="left" vertical="top" wrapText="1"/>
      <protection locked="0"/>
    </xf>
    <xf numFmtId="0" fontId="7" fillId="0" borderId="1" xfId="1" applyFont="1" applyFill="1" applyBorder="1" applyAlignment="1" applyProtection="1">
      <alignment horizontal="left" vertical="top" wrapText="1"/>
      <protection locked="0"/>
    </xf>
    <xf numFmtId="2" fontId="7" fillId="0" borderId="1" xfId="0" applyNumberFormat="1" applyFont="1" applyFill="1" applyBorder="1" applyAlignment="1" applyProtection="1">
      <alignment horizontal="left" vertical="top" wrapText="1"/>
    </xf>
    <xf numFmtId="0" fontId="7" fillId="0" borderId="1" xfId="2" applyFont="1" applyFill="1" applyBorder="1" applyAlignment="1" applyProtection="1">
      <alignment horizontal="left" vertical="top" wrapText="1"/>
    </xf>
    <xf numFmtId="0" fontId="7" fillId="0" borderId="1" xfId="3" applyFont="1" applyFill="1" applyBorder="1" applyAlignment="1" applyProtection="1">
      <alignment horizontal="left" vertical="top" wrapText="1" shrinkToFit="1"/>
      <protection locked="0"/>
    </xf>
    <xf numFmtId="4" fontId="8" fillId="0" borderId="1" xfId="0" applyNumberFormat="1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4" fontId="3" fillId="0" borderId="1" xfId="0" applyNumberFormat="1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left" vertical="center" wrapText="1"/>
    </xf>
  </cellXfs>
  <cellStyles count="4">
    <cellStyle name="Обычный" xfId="0" builtinId="0"/>
    <cellStyle name="Обычный 2" xfId="3"/>
    <cellStyle name="Обычный_Лист1" xfId="2"/>
    <cellStyle name="Стиль 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86"/>
  <sheetViews>
    <sheetView tabSelected="1" workbookViewId="0">
      <selection activeCell="J82" sqref="J82"/>
    </sheetView>
  </sheetViews>
  <sheetFormatPr defaultRowHeight="15"/>
  <cols>
    <col min="1" max="1" width="7.7109375" customWidth="1"/>
    <col min="2" max="2" width="38.7109375" customWidth="1"/>
    <col min="3" max="3" width="36" customWidth="1"/>
    <col min="4" max="4" width="11.7109375" style="4" customWidth="1"/>
    <col min="5" max="5" width="9.5703125" style="4" customWidth="1"/>
    <col min="6" max="6" width="12.28515625" style="4" customWidth="1"/>
    <col min="7" max="7" width="13.42578125" style="4" customWidth="1"/>
    <col min="8" max="8" width="11.85546875" style="4" customWidth="1"/>
  </cols>
  <sheetData>
    <row r="2" spans="1:7">
      <c r="B2" s="3" t="s">
        <v>21</v>
      </c>
      <c r="C2" s="3"/>
    </row>
    <row r="4" spans="1:7" ht="48" customHeight="1">
      <c r="A4" s="18" t="s">
        <v>132</v>
      </c>
      <c r="B4" s="18" t="s">
        <v>134</v>
      </c>
      <c r="C4" s="18" t="s">
        <v>133</v>
      </c>
      <c r="D4" s="19" t="s">
        <v>9</v>
      </c>
      <c r="E4" s="20" t="s">
        <v>8</v>
      </c>
      <c r="F4" s="19" t="s">
        <v>0</v>
      </c>
      <c r="G4" s="19" t="s">
        <v>1</v>
      </c>
    </row>
    <row r="5" spans="1:7" ht="39" customHeight="1">
      <c r="A5" s="1"/>
      <c r="B5" s="2" t="s">
        <v>7</v>
      </c>
      <c r="C5" s="2"/>
      <c r="D5" s="21"/>
      <c r="E5" s="21"/>
      <c r="F5" s="22"/>
      <c r="G5" s="23"/>
    </row>
    <row r="6" spans="1:7">
      <c r="A6" s="2">
        <v>1</v>
      </c>
      <c r="B6" s="1" t="s">
        <v>22</v>
      </c>
      <c r="C6" s="1" t="s">
        <v>22</v>
      </c>
      <c r="D6" s="1" t="s">
        <v>40</v>
      </c>
      <c r="E6" s="1">
        <v>1</v>
      </c>
      <c r="F6" s="6">
        <v>6200</v>
      </c>
      <c r="G6" s="6">
        <f>SUM(E6*F6)</f>
        <v>6200</v>
      </c>
    </row>
    <row r="7" spans="1:7">
      <c r="A7" s="2">
        <v>2</v>
      </c>
      <c r="B7" s="1" t="s">
        <v>23</v>
      </c>
      <c r="C7" s="1" t="s">
        <v>23</v>
      </c>
      <c r="D7" s="1" t="s">
        <v>40</v>
      </c>
      <c r="E7" s="1">
        <v>1</v>
      </c>
      <c r="F7" s="6">
        <v>11400</v>
      </c>
      <c r="G7" s="6">
        <f t="shared" ref="G7:G70" si="0">SUM(E7*F7)</f>
        <v>11400</v>
      </c>
    </row>
    <row r="8" spans="1:7">
      <c r="A8" s="2">
        <v>3</v>
      </c>
      <c r="B8" s="1" t="s">
        <v>24</v>
      </c>
      <c r="C8" s="1" t="s">
        <v>24</v>
      </c>
      <c r="D8" s="1" t="s">
        <v>40</v>
      </c>
      <c r="E8" s="1">
        <v>7</v>
      </c>
      <c r="F8" s="6">
        <v>8200</v>
      </c>
      <c r="G8" s="6">
        <f t="shared" si="0"/>
        <v>57400</v>
      </c>
    </row>
    <row r="9" spans="1:7">
      <c r="A9" s="2">
        <v>4</v>
      </c>
      <c r="B9" s="1" t="s">
        <v>25</v>
      </c>
      <c r="C9" s="1" t="s">
        <v>25</v>
      </c>
      <c r="D9" s="1" t="s">
        <v>40</v>
      </c>
      <c r="E9" s="1">
        <v>1</v>
      </c>
      <c r="F9" s="6">
        <v>29000</v>
      </c>
      <c r="G9" s="6">
        <f t="shared" si="0"/>
        <v>29000</v>
      </c>
    </row>
    <row r="10" spans="1:7" ht="30">
      <c r="A10" s="2">
        <v>5</v>
      </c>
      <c r="B10" s="1" t="s">
        <v>26</v>
      </c>
      <c r="C10" s="1" t="s">
        <v>26</v>
      </c>
      <c r="D10" s="1" t="s">
        <v>40</v>
      </c>
      <c r="E10" s="1">
        <v>7</v>
      </c>
      <c r="F10" s="6">
        <v>8200</v>
      </c>
      <c r="G10" s="6">
        <f t="shared" si="0"/>
        <v>57400</v>
      </c>
    </row>
    <row r="11" spans="1:7">
      <c r="A11" s="2">
        <v>6</v>
      </c>
      <c r="B11" s="1" t="s">
        <v>27</v>
      </c>
      <c r="C11" s="1" t="s">
        <v>27</v>
      </c>
      <c r="D11" s="1" t="s">
        <v>40</v>
      </c>
      <c r="E11" s="1">
        <v>7</v>
      </c>
      <c r="F11" s="6">
        <v>8200</v>
      </c>
      <c r="G11" s="6">
        <f t="shared" si="0"/>
        <v>57400</v>
      </c>
    </row>
    <row r="12" spans="1:7">
      <c r="A12" s="2">
        <v>7</v>
      </c>
      <c r="B12" s="1" t="s">
        <v>28</v>
      </c>
      <c r="C12" s="1" t="s">
        <v>28</v>
      </c>
      <c r="D12" s="1" t="s">
        <v>40</v>
      </c>
      <c r="E12" s="1">
        <v>5</v>
      </c>
      <c r="F12" s="6">
        <v>6300</v>
      </c>
      <c r="G12" s="6">
        <f t="shared" si="0"/>
        <v>31500</v>
      </c>
    </row>
    <row r="13" spans="1:7" ht="45">
      <c r="A13" s="2">
        <v>8</v>
      </c>
      <c r="B13" s="1" t="s">
        <v>29</v>
      </c>
      <c r="C13" s="1" t="s">
        <v>29</v>
      </c>
      <c r="D13" s="1" t="s">
        <v>40</v>
      </c>
      <c r="E13" s="1">
        <v>3</v>
      </c>
      <c r="F13" s="6">
        <v>67000</v>
      </c>
      <c r="G13" s="6">
        <f t="shared" si="0"/>
        <v>201000</v>
      </c>
    </row>
    <row r="14" spans="1:7" ht="30">
      <c r="A14" s="2">
        <v>9</v>
      </c>
      <c r="B14" s="1" t="s">
        <v>30</v>
      </c>
      <c r="C14" s="1" t="s">
        <v>30</v>
      </c>
      <c r="D14" s="1" t="s">
        <v>40</v>
      </c>
      <c r="E14" s="1">
        <v>2</v>
      </c>
      <c r="F14" s="6">
        <v>7700</v>
      </c>
      <c r="G14" s="6">
        <f t="shared" si="0"/>
        <v>15400</v>
      </c>
    </row>
    <row r="15" spans="1:7">
      <c r="A15" s="2">
        <v>10</v>
      </c>
      <c r="B15" s="1" t="s">
        <v>31</v>
      </c>
      <c r="C15" s="1" t="s">
        <v>31</v>
      </c>
      <c r="D15" s="1" t="s">
        <v>40</v>
      </c>
      <c r="E15" s="1">
        <v>3</v>
      </c>
      <c r="F15" s="6">
        <v>8700</v>
      </c>
      <c r="G15" s="6">
        <f t="shared" si="0"/>
        <v>26100</v>
      </c>
    </row>
    <row r="16" spans="1:7">
      <c r="A16" s="2">
        <v>11</v>
      </c>
      <c r="B16" s="1" t="s">
        <v>32</v>
      </c>
      <c r="C16" s="1" t="s">
        <v>32</v>
      </c>
      <c r="D16" s="1" t="s">
        <v>40</v>
      </c>
      <c r="E16" s="1">
        <v>1</v>
      </c>
      <c r="F16" s="6">
        <v>11400</v>
      </c>
      <c r="G16" s="6">
        <f t="shared" si="0"/>
        <v>11400</v>
      </c>
    </row>
    <row r="17" spans="1:7">
      <c r="A17" s="2">
        <v>12</v>
      </c>
      <c r="B17" s="1" t="s">
        <v>33</v>
      </c>
      <c r="C17" s="1" t="s">
        <v>33</v>
      </c>
      <c r="D17" s="1" t="s">
        <v>40</v>
      </c>
      <c r="E17" s="1">
        <v>4</v>
      </c>
      <c r="F17" s="6">
        <v>9800</v>
      </c>
      <c r="G17" s="6">
        <f t="shared" si="0"/>
        <v>39200</v>
      </c>
    </row>
    <row r="18" spans="1:7">
      <c r="A18" s="2">
        <v>13</v>
      </c>
      <c r="B18" s="1" t="s">
        <v>34</v>
      </c>
      <c r="C18" s="1" t="s">
        <v>34</v>
      </c>
      <c r="D18" s="1" t="s">
        <v>40</v>
      </c>
      <c r="E18" s="1">
        <v>1</v>
      </c>
      <c r="F18" s="6">
        <v>7000</v>
      </c>
      <c r="G18" s="6">
        <f t="shared" si="0"/>
        <v>7000</v>
      </c>
    </row>
    <row r="19" spans="1:7">
      <c r="A19" s="2">
        <v>14</v>
      </c>
      <c r="B19" s="1" t="s">
        <v>35</v>
      </c>
      <c r="C19" s="1" t="s">
        <v>35</v>
      </c>
      <c r="D19" s="1" t="s">
        <v>40</v>
      </c>
      <c r="E19" s="1">
        <v>7</v>
      </c>
      <c r="F19" s="6">
        <v>6400</v>
      </c>
      <c r="G19" s="6">
        <f t="shared" si="0"/>
        <v>44800</v>
      </c>
    </row>
    <row r="20" spans="1:7">
      <c r="A20" s="2">
        <v>15</v>
      </c>
      <c r="B20" s="1" t="s">
        <v>36</v>
      </c>
      <c r="C20" s="1" t="s">
        <v>36</v>
      </c>
      <c r="D20" s="1" t="s">
        <v>40</v>
      </c>
      <c r="E20" s="1">
        <v>5</v>
      </c>
      <c r="F20" s="6">
        <v>8400</v>
      </c>
      <c r="G20" s="6">
        <f t="shared" si="0"/>
        <v>42000</v>
      </c>
    </row>
    <row r="21" spans="1:7">
      <c r="A21" s="2">
        <v>16</v>
      </c>
      <c r="B21" s="1" t="s">
        <v>37</v>
      </c>
      <c r="C21" s="1" t="s">
        <v>37</v>
      </c>
      <c r="D21" s="1" t="s">
        <v>40</v>
      </c>
      <c r="E21" s="1">
        <v>2</v>
      </c>
      <c r="F21" s="6">
        <v>57000</v>
      </c>
      <c r="G21" s="6">
        <f t="shared" si="0"/>
        <v>114000</v>
      </c>
    </row>
    <row r="22" spans="1:7">
      <c r="A22" s="2">
        <v>17</v>
      </c>
      <c r="B22" s="1" t="s">
        <v>38</v>
      </c>
      <c r="C22" s="1" t="s">
        <v>38</v>
      </c>
      <c r="D22" s="1" t="s">
        <v>40</v>
      </c>
      <c r="E22" s="1">
        <v>2</v>
      </c>
      <c r="F22" s="6">
        <v>57000</v>
      </c>
      <c r="G22" s="6">
        <f t="shared" si="0"/>
        <v>114000</v>
      </c>
    </row>
    <row r="23" spans="1:7" ht="30">
      <c r="A23" s="2">
        <v>18</v>
      </c>
      <c r="B23" s="1" t="s">
        <v>39</v>
      </c>
      <c r="C23" s="1" t="s">
        <v>39</v>
      </c>
      <c r="D23" s="1" t="s">
        <v>40</v>
      </c>
      <c r="E23" s="1">
        <v>25</v>
      </c>
      <c r="F23" s="6">
        <v>14000</v>
      </c>
      <c r="G23" s="6">
        <f t="shared" si="0"/>
        <v>350000</v>
      </c>
    </row>
    <row r="24" spans="1:7" ht="30">
      <c r="A24" s="2">
        <v>19</v>
      </c>
      <c r="B24" s="1" t="s">
        <v>2</v>
      </c>
      <c r="C24" s="1" t="s">
        <v>2</v>
      </c>
      <c r="D24" s="1" t="s">
        <v>15</v>
      </c>
      <c r="E24" s="1">
        <v>1</v>
      </c>
      <c r="F24" s="6">
        <v>89000</v>
      </c>
      <c r="G24" s="6">
        <f t="shared" si="0"/>
        <v>89000</v>
      </c>
    </row>
    <row r="25" spans="1:7" ht="30">
      <c r="A25" s="2">
        <v>20</v>
      </c>
      <c r="B25" s="1" t="s">
        <v>3</v>
      </c>
      <c r="C25" s="1" t="s">
        <v>3</v>
      </c>
      <c r="D25" s="1" t="s">
        <v>10</v>
      </c>
      <c r="E25" s="1">
        <v>2</v>
      </c>
      <c r="F25" s="6">
        <v>340000</v>
      </c>
      <c r="G25" s="6">
        <f t="shared" si="0"/>
        <v>680000</v>
      </c>
    </row>
    <row r="26" spans="1:7">
      <c r="A26" s="2">
        <v>21</v>
      </c>
      <c r="B26" s="1" t="s">
        <v>4</v>
      </c>
      <c r="C26" s="1" t="s">
        <v>4</v>
      </c>
      <c r="D26" s="1"/>
      <c r="E26" s="1">
        <v>30</v>
      </c>
      <c r="F26" s="6">
        <v>2399</v>
      </c>
      <c r="G26" s="6">
        <f t="shared" si="0"/>
        <v>71970</v>
      </c>
    </row>
    <row r="27" spans="1:7" ht="30">
      <c r="A27" s="2">
        <v>22</v>
      </c>
      <c r="B27" s="1" t="s">
        <v>5</v>
      </c>
      <c r="C27" s="1" t="s">
        <v>5</v>
      </c>
      <c r="D27" s="1"/>
      <c r="E27" s="1">
        <v>10</v>
      </c>
      <c r="F27" s="6">
        <v>1820</v>
      </c>
      <c r="G27" s="6">
        <f t="shared" si="0"/>
        <v>18200</v>
      </c>
    </row>
    <row r="28" spans="1:7" ht="81.599999999999994" customHeight="1">
      <c r="A28" s="2">
        <v>23</v>
      </c>
      <c r="B28" s="1" t="s">
        <v>11</v>
      </c>
      <c r="C28" s="1" t="s">
        <v>11</v>
      </c>
      <c r="D28" s="1"/>
      <c r="E28" s="1">
        <v>20</v>
      </c>
      <c r="F28" s="6">
        <v>19500</v>
      </c>
      <c r="G28" s="6">
        <f t="shared" si="0"/>
        <v>390000</v>
      </c>
    </row>
    <row r="29" spans="1:7" ht="30">
      <c r="A29" s="2">
        <v>24</v>
      </c>
      <c r="B29" s="1" t="s">
        <v>41</v>
      </c>
      <c r="C29" s="1" t="s">
        <v>41</v>
      </c>
      <c r="D29" s="1" t="s">
        <v>10</v>
      </c>
      <c r="E29" s="1">
        <v>142</v>
      </c>
      <c r="F29" s="6">
        <v>23400</v>
      </c>
      <c r="G29" s="6">
        <f t="shared" si="0"/>
        <v>3322800</v>
      </c>
    </row>
    <row r="30" spans="1:7" ht="30">
      <c r="A30" s="2">
        <v>25</v>
      </c>
      <c r="B30" s="1" t="s">
        <v>6</v>
      </c>
      <c r="C30" s="1" t="s">
        <v>6</v>
      </c>
      <c r="D30" s="1" t="s">
        <v>10</v>
      </c>
      <c r="E30" s="1">
        <v>1</v>
      </c>
      <c r="F30" s="6">
        <v>195500</v>
      </c>
      <c r="G30" s="6">
        <f t="shared" si="0"/>
        <v>195500</v>
      </c>
    </row>
    <row r="31" spans="1:7" ht="75">
      <c r="A31" s="2">
        <v>26</v>
      </c>
      <c r="B31" s="1" t="s">
        <v>12</v>
      </c>
      <c r="C31" s="1" t="s">
        <v>12</v>
      </c>
      <c r="D31" s="7" t="s">
        <v>15</v>
      </c>
      <c r="E31" s="1">
        <v>50</v>
      </c>
      <c r="F31" s="8">
        <v>68175</v>
      </c>
      <c r="G31" s="6">
        <f t="shared" si="0"/>
        <v>3408750</v>
      </c>
    </row>
    <row r="32" spans="1:7" ht="45">
      <c r="A32" s="2">
        <v>27</v>
      </c>
      <c r="B32" s="1" t="s">
        <v>13</v>
      </c>
      <c r="C32" s="1" t="s">
        <v>13</v>
      </c>
      <c r="D32" s="7" t="s">
        <v>15</v>
      </c>
      <c r="E32" s="1">
        <v>50</v>
      </c>
      <c r="F32" s="8">
        <v>13320</v>
      </c>
      <c r="G32" s="6">
        <f t="shared" si="0"/>
        <v>666000</v>
      </c>
    </row>
    <row r="33" spans="1:7" ht="60">
      <c r="A33" s="2">
        <v>28</v>
      </c>
      <c r="B33" s="1" t="s">
        <v>14</v>
      </c>
      <c r="C33" s="1" t="s">
        <v>14</v>
      </c>
      <c r="D33" s="7" t="s">
        <v>15</v>
      </c>
      <c r="E33" s="1">
        <v>50</v>
      </c>
      <c r="F33" s="8">
        <v>28170</v>
      </c>
      <c r="G33" s="6">
        <f t="shared" si="0"/>
        <v>1408500</v>
      </c>
    </row>
    <row r="34" spans="1:7">
      <c r="A34" s="2">
        <v>29</v>
      </c>
      <c r="B34" s="5" t="s">
        <v>16</v>
      </c>
      <c r="C34" s="5" t="s">
        <v>16</v>
      </c>
      <c r="D34" s="5" t="s">
        <v>17</v>
      </c>
      <c r="E34" s="5">
        <v>1500</v>
      </c>
      <c r="F34" s="17">
        <v>1254</v>
      </c>
      <c r="G34" s="6">
        <f t="shared" si="0"/>
        <v>1881000</v>
      </c>
    </row>
    <row r="35" spans="1:7">
      <c r="A35" s="2">
        <v>30</v>
      </c>
      <c r="B35" s="5" t="s">
        <v>18</v>
      </c>
      <c r="C35" s="5" t="s">
        <v>18</v>
      </c>
      <c r="D35" s="5" t="s">
        <v>17</v>
      </c>
      <c r="E35" s="5">
        <v>1500</v>
      </c>
      <c r="F35" s="17">
        <v>1254</v>
      </c>
      <c r="G35" s="6">
        <f t="shared" si="0"/>
        <v>1881000</v>
      </c>
    </row>
    <row r="36" spans="1:7">
      <c r="A36" s="2">
        <v>31</v>
      </c>
      <c r="B36" s="5" t="s">
        <v>19</v>
      </c>
      <c r="C36" s="5" t="s">
        <v>19</v>
      </c>
      <c r="D36" s="5" t="s">
        <v>17</v>
      </c>
      <c r="E36" s="5">
        <v>3000</v>
      </c>
      <c r="F36" s="17">
        <v>1254</v>
      </c>
      <c r="G36" s="6">
        <f t="shared" si="0"/>
        <v>3762000</v>
      </c>
    </row>
    <row r="37" spans="1:7">
      <c r="A37" s="2">
        <v>32</v>
      </c>
      <c r="B37" s="5" t="s">
        <v>20</v>
      </c>
      <c r="C37" s="5" t="s">
        <v>20</v>
      </c>
      <c r="D37" s="5" t="s">
        <v>17</v>
      </c>
      <c r="E37" s="5">
        <v>3000</v>
      </c>
      <c r="F37" s="17">
        <v>1430</v>
      </c>
      <c r="G37" s="6">
        <f t="shared" si="0"/>
        <v>4290000</v>
      </c>
    </row>
    <row r="38" spans="1:7">
      <c r="A38" s="2">
        <v>33</v>
      </c>
      <c r="B38" s="5" t="s">
        <v>42</v>
      </c>
      <c r="C38" s="5" t="s">
        <v>42</v>
      </c>
      <c r="D38" s="5" t="s">
        <v>43</v>
      </c>
      <c r="E38" s="5">
        <v>25</v>
      </c>
      <c r="F38" s="17">
        <v>3410</v>
      </c>
      <c r="G38" s="6">
        <f t="shared" si="0"/>
        <v>85250</v>
      </c>
    </row>
    <row r="39" spans="1:7">
      <c r="A39" s="2">
        <v>34</v>
      </c>
      <c r="B39" s="5" t="s">
        <v>44</v>
      </c>
      <c r="C39" s="9" t="s">
        <v>45</v>
      </c>
      <c r="D39" s="5" t="s">
        <v>46</v>
      </c>
      <c r="E39" s="5">
        <v>3000</v>
      </c>
      <c r="F39" s="17">
        <v>42</v>
      </c>
      <c r="G39" s="6">
        <f t="shared" si="0"/>
        <v>126000</v>
      </c>
    </row>
    <row r="40" spans="1:7" ht="45">
      <c r="A40" s="2">
        <v>35</v>
      </c>
      <c r="B40" s="5" t="s">
        <v>47</v>
      </c>
      <c r="C40" s="9" t="s">
        <v>48</v>
      </c>
      <c r="D40" s="5" t="s">
        <v>46</v>
      </c>
      <c r="E40" s="5">
        <v>18000</v>
      </c>
      <c r="F40" s="17">
        <v>44</v>
      </c>
      <c r="G40" s="6">
        <f t="shared" si="0"/>
        <v>792000</v>
      </c>
    </row>
    <row r="41" spans="1:7" ht="30">
      <c r="A41" s="2">
        <v>36</v>
      </c>
      <c r="B41" s="5" t="s">
        <v>49</v>
      </c>
      <c r="C41" s="10" t="s">
        <v>50</v>
      </c>
      <c r="D41" s="5" t="s">
        <v>15</v>
      </c>
      <c r="E41" s="5">
        <v>30</v>
      </c>
      <c r="F41" s="17">
        <v>4350</v>
      </c>
      <c r="G41" s="6">
        <f t="shared" si="0"/>
        <v>130500</v>
      </c>
    </row>
    <row r="42" spans="1:7" ht="30">
      <c r="A42" s="2">
        <v>37</v>
      </c>
      <c r="B42" s="5" t="s">
        <v>51</v>
      </c>
      <c r="C42" s="10" t="s">
        <v>51</v>
      </c>
      <c r="D42" s="5" t="s">
        <v>15</v>
      </c>
      <c r="E42" s="5">
        <v>30</v>
      </c>
      <c r="F42" s="17">
        <v>4350</v>
      </c>
      <c r="G42" s="6">
        <f t="shared" si="0"/>
        <v>130500</v>
      </c>
    </row>
    <row r="43" spans="1:7" ht="45">
      <c r="A43" s="2">
        <v>38</v>
      </c>
      <c r="B43" s="5" t="s">
        <v>52</v>
      </c>
      <c r="C43" s="11" t="s">
        <v>53</v>
      </c>
      <c r="D43" s="5" t="s">
        <v>54</v>
      </c>
      <c r="E43" s="5">
        <v>200</v>
      </c>
      <c r="F43" s="17">
        <v>385</v>
      </c>
      <c r="G43" s="6">
        <f t="shared" si="0"/>
        <v>77000</v>
      </c>
    </row>
    <row r="44" spans="1:7">
      <c r="A44" s="2">
        <v>39</v>
      </c>
      <c r="B44" s="5" t="s">
        <v>55</v>
      </c>
      <c r="C44" s="12" t="s">
        <v>56</v>
      </c>
      <c r="D44" s="5" t="s">
        <v>57</v>
      </c>
      <c r="E44" s="5">
        <v>30</v>
      </c>
      <c r="F44" s="17">
        <v>2960</v>
      </c>
      <c r="G44" s="6">
        <f t="shared" si="0"/>
        <v>88800</v>
      </c>
    </row>
    <row r="45" spans="1:7">
      <c r="A45" s="2">
        <v>40</v>
      </c>
      <c r="B45" s="5" t="s">
        <v>58</v>
      </c>
      <c r="C45" s="13" t="s">
        <v>59</v>
      </c>
      <c r="D45" s="5" t="s">
        <v>15</v>
      </c>
      <c r="E45" s="5">
        <v>5</v>
      </c>
      <c r="F45" s="17">
        <v>500</v>
      </c>
      <c r="G45" s="6">
        <f t="shared" si="0"/>
        <v>2500</v>
      </c>
    </row>
    <row r="46" spans="1:7" ht="75">
      <c r="A46" s="2">
        <v>41</v>
      </c>
      <c r="B46" s="5" t="s">
        <v>60</v>
      </c>
      <c r="C46" s="9" t="s">
        <v>61</v>
      </c>
      <c r="D46" s="5" t="s">
        <v>15</v>
      </c>
      <c r="E46" s="5">
        <v>50</v>
      </c>
      <c r="F46" s="17">
        <v>315</v>
      </c>
      <c r="G46" s="6">
        <f t="shared" si="0"/>
        <v>15750</v>
      </c>
    </row>
    <row r="47" spans="1:7">
      <c r="A47" s="2">
        <v>42</v>
      </c>
      <c r="B47" s="5" t="s">
        <v>62</v>
      </c>
      <c r="C47" s="5" t="s">
        <v>63</v>
      </c>
      <c r="D47" s="5" t="s">
        <v>15</v>
      </c>
      <c r="E47" s="5">
        <v>20</v>
      </c>
      <c r="F47" s="17">
        <v>4686</v>
      </c>
      <c r="G47" s="6">
        <f t="shared" si="0"/>
        <v>93720</v>
      </c>
    </row>
    <row r="48" spans="1:7">
      <c r="A48" s="2">
        <v>43</v>
      </c>
      <c r="B48" s="5" t="s">
        <v>64</v>
      </c>
      <c r="C48" s="13" t="s">
        <v>65</v>
      </c>
      <c r="D48" s="5" t="s">
        <v>15</v>
      </c>
      <c r="E48" s="5">
        <v>300</v>
      </c>
      <c r="F48" s="17">
        <v>257</v>
      </c>
      <c r="G48" s="6">
        <f t="shared" si="0"/>
        <v>77100</v>
      </c>
    </row>
    <row r="49" spans="1:7">
      <c r="A49" s="2">
        <v>44</v>
      </c>
      <c r="B49" s="5" t="s">
        <v>66</v>
      </c>
      <c r="C49" s="13" t="s">
        <v>67</v>
      </c>
      <c r="D49" s="5" t="s">
        <v>15</v>
      </c>
      <c r="E49" s="5">
        <v>10</v>
      </c>
      <c r="F49" s="17">
        <v>257</v>
      </c>
      <c r="G49" s="6">
        <f t="shared" si="0"/>
        <v>2570</v>
      </c>
    </row>
    <row r="50" spans="1:7">
      <c r="A50" s="2">
        <v>45</v>
      </c>
      <c r="B50" s="5" t="s">
        <v>68</v>
      </c>
      <c r="C50" s="13" t="s">
        <v>69</v>
      </c>
      <c r="D50" s="5" t="s">
        <v>15</v>
      </c>
      <c r="E50" s="5">
        <v>10</v>
      </c>
      <c r="F50" s="17">
        <v>257</v>
      </c>
      <c r="G50" s="6">
        <f t="shared" si="0"/>
        <v>2570</v>
      </c>
    </row>
    <row r="51" spans="1:7" ht="165">
      <c r="A51" s="2">
        <v>46</v>
      </c>
      <c r="B51" s="5" t="s">
        <v>70</v>
      </c>
      <c r="C51" s="13" t="s">
        <v>71</v>
      </c>
      <c r="D51" s="5" t="s">
        <v>15</v>
      </c>
      <c r="E51" s="5">
        <v>140</v>
      </c>
      <c r="F51" s="17">
        <v>69</v>
      </c>
      <c r="G51" s="6">
        <f t="shared" si="0"/>
        <v>9660</v>
      </c>
    </row>
    <row r="52" spans="1:7" ht="165">
      <c r="A52" s="2">
        <v>47</v>
      </c>
      <c r="B52" s="5" t="s">
        <v>72</v>
      </c>
      <c r="C52" s="13" t="s">
        <v>73</v>
      </c>
      <c r="D52" s="5" t="s">
        <v>15</v>
      </c>
      <c r="E52" s="5">
        <v>6000</v>
      </c>
      <c r="F52" s="17">
        <v>69</v>
      </c>
      <c r="G52" s="6">
        <f t="shared" si="0"/>
        <v>414000</v>
      </c>
    </row>
    <row r="53" spans="1:7" ht="165">
      <c r="A53" s="2">
        <v>48</v>
      </c>
      <c r="B53" s="5" t="s">
        <v>74</v>
      </c>
      <c r="C53" s="13" t="s">
        <v>75</v>
      </c>
      <c r="D53" s="5" t="s">
        <v>15</v>
      </c>
      <c r="E53" s="5">
        <v>4000</v>
      </c>
      <c r="F53" s="17">
        <v>69</v>
      </c>
      <c r="G53" s="6">
        <f t="shared" si="0"/>
        <v>276000</v>
      </c>
    </row>
    <row r="54" spans="1:7" ht="165">
      <c r="A54" s="2">
        <v>49</v>
      </c>
      <c r="B54" s="5" t="s">
        <v>76</v>
      </c>
      <c r="C54" s="13" t="s">
        <v>77</v>
      </c>
      <c r="D54" s="5" t="s">
        <v>15</v>
      </c>
      <c r="E54" s="5">
        <v>20000</v>
      </c>
      <c r="F54" s="17">
        <v>69</v>
      </c>
      <c r="G54" s="6">
        <f t="shared" si="0"/>
        <v>1380000</v>
      </c>
    </row>
    <row r="55" spans="1:7" ht="30">
      <c r="A55" s="2">
        <v>50</v>
      </c>
      <c r="B55" s="5" t="s">
        <v>78</v>
      </c>
      <c r="C55" s="13" t="s">
        <v>59</v>
      </c>
      <c r="D55" s="5" t="s">
        <v>15</v>
      </c>
      <c r="E55" s="5">
        <v>150</v>
      </c>
      <c r="F55" s="17">
        <v>44</v>
      </c>
      <c r="G55" s="6">
        <f t="shared" si="0"/>
        <v>6600</v>
      </c>
    </row>
    <row r="56" spans="1:7" ht="30">
      <c r="A56" s="2">
        <v>51</v>
      </c>
      <c r="B56" s="5" t="s">
        <v>79</v>
      </c>
      <c r="C56" s="13" t="s">
        <v>59</v>
      </c>
      <c r="D56" s="5" t="s">
        <v>15</v>
      </c>
      <c r="E56" s="5">
        <v>36000</v>
      </c>
      <c r="F56" s="17">
        <v>32</v>
      </c>
      <c r="G56" s="6">
        <f t="shared" si="0"/>
        <v>1152000</v>
      </c>
    </row>
    <row r="57" spans="1:7" ht="30">
      <c r="A57" s="2">
        <v>52</v>
      </c>
      <c r="B57" s="5" t="s">
        <v>80</v>
      </c>
      <c r="C57" s="9" t="s">
        <v>81</v>
      </c>
      <c r="D57" s="5" t="s">
        <v>15</v>
      </c>
      <c r="E57" s="5">
        <v>100</v>
      </c>
      <c r="F57" s="17">
        <v>385</v>
      </c>
      <c r="G57" s="6">
        <f t="shared" si="0"/>
        <v>38500</v>
      </c>
    </row>
    <row r="58" spans="1:7" ht="30">
      <c r="A58" s="2">
        <v>53</v>
      </c>
      <c r="B58" s="5" t="s">
        <v>82</v>
      </c>
      <c r="C58" s="9" t="s">
        <v>83</v>
      </c>
      <c r="D58" s="5" t="s">
        <v>84</v>
      </c>
      <c r="E58" s="5">
        <v>500</v>
      </c>
      <c r="F58" s="17">
        <v>690</v>
      </c>
      <c r="G58" s="6">
        <f t="shared" si="0"/>
        <v>345000</v>
      </c>
    </row>
    <row r="59" spans="1:7" ht="45">
      <c r="A59" s="2">
        <v>54</v>
      </c>
      <c r="B59" s="5" t="s">
        <v>85</v>
      </c>
      <c r="C59" s="14" t="s">
        <v>86</v>
      </c>
      <c r="D59" s="5" t="s">
        <v>15</v>
      </c>
      <c r="E59" s="5">
        <v>3000</v>
      </c>
      <c r="F59" s="17">
        <v>296</v>
      </c>
      <c r="G59" s="6">
        <f t="shared" si="0"/>
        <v>888000</v>
      </c>
    </row>
    <row r="60" spans="1:7" ht="30">
      <c r="A60" s="2">
        <v>55</v>
      </c>
      <c r="B60" s="5" t="s">
        <v>87</v>
      </c>
      <c r="C60" s="12" t="s">
        <v>88</v>
      </c>
      <c r="D60" s="5" t="s">
        <v>15</v>
      </c>
      <c r="E60" s="5">
        <v>200</v>
      </c>
      <c r="F60" s="17">
        <v>637</v>
      </c>
      <c r="G60" s="6">
        <f t="shared" si="0"/>
        <v>127400</v>
      </c>
    </row>
    <row r="61" spans="1:7" ht="30">
      <c r="A61" s="2">
        <v>56</v>
      </c>
      <c r="B61" s="5" t="s">
        <v>89</v>
      </c>
      <c r="C61" s="12" t="s">
        <v>90</v>
      </c>
      <c r="D61" s="5" t="s">
        <v>15</v>
      </c>
      <c r="E61" s="5">
        <v>2000</v>
      </c>
      <c r="F61" s="17">
        <v>318</v>
      </c>
      <c r="G61" s="6">
        <f t="shared" si="0"/>
        <v>636000</v>
      </c>
    </row>
    <row r="62" spans="1:7" ht="30">
      <c r="A62" s="2">
        <v>57</v>
      </c>
      <c r="B62" s="5" t="s">
        <v>91</v>
      </c>
      <c r="C62" s="14" t="s">
        <v>92</v>
      </c>
      <c r="D62" s="5" t="s">
        <v>15</v>
      </c>
      <c r="E62" s="5">
        <v>500</v>
      </c>
      <c r="F62" s="17">
        <v>209</v>
      </c>
      <c r="G62" s="6">
        <f t="shared" si="0"/>
        <v>104500</v>
      </c>
    </row>
    <row r="63" spans="1:7" ht="30">
      <c r="A63" s="2">
        <v>58</v>
      </c>
      <c r="B63" s="5" t="s">
        <v>93</v>
      </c>
      <c r="C63" s="5" t="s">
        <v>94</v>
      </c>
      <c r="D63" s="5" t="s">
        <v>15</v>
      </c>
      <c r="E63" s="5">
        <v>60000</v>
      </c>
      <c r="F63" s="17">
        <v>20</v>
      </c>
      <c r="G63" s="6">
        <f t="shared" si="0"/>
        <v>1200000</v>
      </c>
    </row>
    <row r="64" spans="1:7" ht="45">
      <c r="A64" s="2">
        <v>59</v>
      </c>
      <c r="B64" s="5" t="s">
        <v>95</v>
      </c>
      <c r="C64" s="9" t="s">
        <v>96</v>
      </c>
      <c r="D64" s="5" t="s">
        <v>15</v>
      </c>
      <c r="E64" s="5">
        <v>3500</v>
      </c>
      <c r="F64" s="17">
        <v>152</v>
      </c>
      <c r="G64" s="6">
        <f t="shared" si="0"/>
        <v>532000</v>
      </c>
    </row>
    <row r="65" spans="1:7" ht="30">
      <c r="A65" s="2">
        <v>60</v>
      </c>
      <c r="B65" s="5" t="s">
        <v>97</v>
      </c>
      <c r="C65" s="5" t="s">
        <v>98</v>
      </c>
      <c r="D65" s="5" t="s">
        <v>15</v>
      </c>
      <c r="E65" s="5">
        <v>120</v>
      </c>
      <c r="F65" s="17">
        <v>1080</v>
      </c>
      <c r="G65" s="6">
        <f t="shared" si="0"/>
        <v>129600</v>
      </c>
    </row>
    <row r="66" spans="1:7" ht="30">
      <c r="A66" s="2">
        <v>61</v>
      </c>
      <c r="B66" s="5" t="s">
        <v>99</v>
      </c>
      <c r="C66" s="10" t="s">
        <v>99</v>
      </c>
      <c r="D66" s="5" t="s">
        <v>57</v>
      </c>
      <c r="E66" s="5">
        <v>15</v>
      </c>
      <c r="F66" s="17">
        <v>14776</v>
      </c>
      <c r="G66" s="6">
        <f t="shared" si="0"/>
        <v>221640</v>
      </c>
    </row>
    <row r="67" spans="1:7">
      <c r="A67" s="2">
        <v>62</v>
      </c>
      <c r="B67" s="5" t="s">
        <v>100</v>
      </c>
      <c r="C67" s="11" t="s">
        <v>100</v>
      </c>
      <c r="D67" s="5" t="s">
        <v>101</v>
      </c>
      <c r="E67" s="5">
        <v>80</v>
      </c>
      <c r="F67" s="17">
        <v>23000</v>
      </c>
      <c r="G67" s="6">
        <f t="shared" si="0"/>
        <v>1840000</v>
      </c>
    </row>
    <row r="68" spans="1:7">
      <c r="A68" s="2">
        <v>63</v>
      </c>
      <c r="B68" s="5" t="s">
        <v>102</v>
      </c>
      <c r="C68" s="11" t="s">
        <v>102</v>
      </c>
      <c r="D68" s="5" t="s">
        <v>101</v>
      </c>
      <c r="E68" s="5">
        <v>18</v>
      </c>
      <c r="F68" s="17">
        <v>14830</v>
      </c>
      <c r="G68" s="6">
        <f t="shared" si="0"/>
        <v>266940</v>
      </c>
    </row>
    <row r="69" spans="1:7" ht="30">
      <c r="A69" s="2">
        <v>64</v>
      </c>
      <c r="B69" s="5" t="s">
        <v>103</v>
      </c>
      <c r="C69" s="5" t="s">
        <v>104</v>
      </c>
      <c r="D69" s="5" t="s">
        <v>15</v>
      </c>
      <c r="E69" s="5">
        <v>180000</v>
      </c>
      <c r="F69" s="17">
        <v>2.8</v>
      </c>
      <c r="G69" s="6">
        <f t="shared" si="0"/>
        <v>503999.99999999994</v>
      </c>
    </row>
    <row r="70" spans="1:7" ht="30">
      <c r="A70" s="2">
        <v>65</v>
      </c>
      <c r="B70" s="5" t="s">
        <v>105</v>
      </c>
      <c r="C70" s="5" t="s">
        <v>106</v>
      </c>
      <c r="D70" s="5" t="s">
        <v>15</v>
      </c>
      <c r="E70" s="5">
        <v>27</v>
      </c>
      <c r="F70" s="17">
        <v>1230</v>
      </c>
      <c r="G70" s="6">
        <f t="shared" si="0"/>
        <v>33210</v>
      </c>
    </row>
    <row r="71" spans="1:7" ht="30">
      <c r="A71" s="2">
        <v>66</v>
      </c>
      <c r="B71" s="5" t="s">
        <v>107</v>
      </c>
      <c r="C71" s="5" t="s">
        <v>108</v>
      </c>
      <c r="D71" s="5" t="s">
        <v>109</v>
      </c>
      <c r="E71" s="5">
        <v>800</v>
      </c>
      <c r="F71" s="17">
        <v>2288</v>
      </c>
      <c r="G71" s="6">
        <f t="shared" ref="G71:G86" si="1">SUM(E71*F71)</f>
        <v>1830400</v>
      </c>
    </row>
    <row r="72" spans="1:7">
      <c r="A72" s="2">
        <v>67</v>
      </c>
      <c r="B72" s="5" t="s">
        <v>110</v>
      </c>
      <c r="C72" s="12" t="s">
        <v>59</v>
      </c>
      <c r="D72" s="5" t="s">
        <v>15</v>
      </c>
      <c r="E72" s="5">
        <v>25000</v>
      </c>
      <c r="F72" s="17">
        <v>52</v>
      </c>
      <c r="G72" s="6">
        <f t="shared" si="1"/>
        <v>1300000</v>
      </c>
    </row>
    <row r="73" spans="1:7" ht="45">
      <c r="A73" s="2">
        <v>68</v>
      </c>
      <c r="B73" s="5" t="s">
        <v>111</v>
      </c>
      <c r="C73" s="15" t="s">
        <v>112</v>
      </c>
      <c r="D73" s="5" t="s">
        <v>15</v>
      </c>
      <c r="E73" s="5">
        <v>3000</v>
      </c>
      <c r="F73" s="17">
        <v>63</v>
      </c>
      <c r="G73" s="6">
        <f t="shared" si="1"/>
        <v>189000</v>
      </c>
    </row>
    <row r="74" spans="1:7" ht="45">
      <c r="A74" s="2">
        <v>69</v>
      </c>
      <c r="B74" s="5" t="s">
        <v>113</v>
      </c>
      <c r="C74" s="9" t="s">
        <v>114</v>
      </c>
      <c r="D74" s="5" t="s">
        <v>15</v>
      </c>
      <c r="E74" s="5">
        <v>500</v>
      </c>
      <c r="F74" s="17">
        <v>754</v>
      </c>
      <c r="G74" s="6">
        <f t="shared" si="1"/>
        <v>377000</v>
      </c>
    </row>
    <row r="75" spans="1:7" ht="30">
      <c r="A75" s="2">
        <v>70</v>
      </c>
      <c r="B75" s="5" t="s">
        <v>115</v>
      </c>
      <c r="C75" s="5" t="s">
        <v>115</v>
      </c>
      <c r="D75" s="5" t="s">
        <v>57</v>
      </c>
      <c r="E75" s="5">
        <v>15</v>
      </c>
      <c r="F75" s="17">
        <v>9760</v>
      </c>
      <c r="G75" s="6">
        <f t="shared" si="1"/>
        <v>146400</v>
      </c>
    </row>
    <row r="76" spans="1:7" ht="20.25" customHeight="1">
      <c r="A76" s="2">
        <v>71</v>
      </c>
      <c r="B76" s="5" t="s">
        <v>116</v>
      </c>
      <c r="C76" s="9" t="s">
        <v>117</v>
      </c>
      <c r="D76" s="5" t="s">
        <v>15</v>
      </c>
      <c r="E76" s="5">
        <v>15000</v>
      </c>
      <c r="F76" s="17">
        <v>28.5</v>
      </c>
      <c r="G76" s="6">
        <f t="shared" si="1"/>
        <v>427500</v>
      </c>
    </row>
    <row r="77" spans="1:7">
      <c r="A77" s="2">
        <v>72</v>
      </c>
      <c r="B77" s="5" t="s">
        <v>118</v>
      </c>
      <c r="C77" s="13" t="s">
        <v>59</v>
      </c>
      <c r="D77" s="5" t="s">
        <v>15</v>
      </c>
      <c r="E77" s="5">
        <v>170000</v>
      </c>
      <c r="F77" s="17">
        <v>16.3</v>
      </c>
      <c r="G77" s="6">
        <f t="shared" si="1"/>
        <v>2771000</v>
      </c>
    </row>
    <row r="78" spans="1:7">
      <c r="A78" s="2">
        <v>73</v>
      </c>
      <c r="B78" s="5" t="s">
        <v>119</v>
      </c>
      <c r="C78" s="13" t="s">
        <v>59</v>
      </c>
      <c r="D78" s="5" t="s">
        <v>15</v>
      </c>
      <c r="E78" s="5">
        <v>170000</v>
      </c>
      <c r="F78" s="17">
        <v>24.6</v>
      </c>
      <c r="G78" s="6">
        <f t="shared" si="1"/>
        <v>4182000.0000000005</v>
      </c>
    </row>
    <row r="79" spans="1:7">
      <c r="A79" s="2">
        <v>74</v>
      </c>
      <c r="B79" s="5" t="s">
        <v>120</v>
      </c>
      <c r="C79" s="13" t="s">
        <v>59</v>
      </c>
      <c r="D79" s="5" t="s">
        <v>15</v>
      </c>
      <c r="E79" s="5">
        <v>100000</v>
      </c>
      <c r="F79" s="17">
        <v>35</v>
      </c>
      <c r="G79" s="6">
        <f t="shared" si="1"/>
        <v>3500000</v>
      </c>
    </row>
    <row r="80" spans="1:7">
      <c r="A80" s="2">
        <v>75</v>
      </c>
      <c r="B80" s="5" t="s">
        <v>121</v>
      </c>
      <c r="C80" s="13" t="s">
        <v>59</v>
      </c>
      <c r="D80" s="5" t="s">
        <v>15</v>
      </c>
      <c r="E80" s="5">
        <v>30000</v>
      </c>
      <c r="F80" s="17">
        <v>17.8</v>
      </c>
      <c r="G80" s="6">
        <f t="shared" si="1"/>
        <v>534000</v>
      </c>
    </row>
    <row r="81" spans="1:7">
      <c r="A81" s="2">
        <v>76</v>
      </c>
      <c r="B81" s="5" t="s">
        <v>122</v>
      </c>
      <c r="C81" s="9" t="s">
        <v>59</v>
      </c>
      <c r="D81" s="5" t="s">
        <v>15</v>
      </c>
      <c r="E81" s="5">
        <v>50</v>
      </c>
      <c r="F81" s="17">
        <v>22.3</v>
      </c>
      <c r="G81" s="6">
        <f t="shared" si="1"/>
        <v>1115</v>
      </c>
    </row>
    <row r="82" spans="1:7" ht="45">
      <c r="A82" s="2">
        <v>77</v>
      </c>
      <c r="B82" s="5" t="s">
        <v>123</v>
      </c>
      <c r="C82" s="10" t="s">
        <v>59</v>
      </c>
      <c r="D82" s="5" t="s">
        <v>15</v>
      </c>
      <c r="E82" s="5">
        <v>30</v>
      </c>
      <c r="F82" s="17">
        <v>660</v>
      </c>
      <c r="G82" s="6">
        <f t="shared" si="1"/>
        <v>19800</v>
      </c>
    </row>
    <row r="83" spans="1:7" ht="30">
      <c r="A83" s="2">
        <v>78</v>
      </c>
      <c r="B83" s="5" t="s">
        <v>124</v>
      </c>
      <c r="C83" s="16" t="s">
        <v>125</v>
      </c>
      <c r="D83" s="5" t="s">
        <v>126</v>
      </c>
      <c r="E83" s="5">
        <v>40000</v>
      </c>
      <c r="F83" s="17">
        <v>68</v>
      </c>
      <c r="G83" s="6">
        <f t="shared" si="1"/>
        <v>2720000</v>
      </c>
    </row>
    <row r="84" spans="1:7" ht="30">
      <c r="A84" s="2">
        <v>79</v>
      </c>
      <c r="B84" s="5" t="s">
        <v>127</v>
      </c>
      <c r="C84" s="10" t="s">
        <v>128</v>
      </c>
      <c r="D84" s="5" t="s">
        <v>126</v>
      </c>
      <c r="E84" s="5">
        <v>600</v>
      </c>
      <c r="F84" s="17">
        <v>550</v>
      </c>
      <c r="G84" s="6">
        <f t="shared" si="1"/>
        <v>330000</v>
      </c>
    </row>
    <row r="85" spans="1:7">
      <c r="A85" s="2">
        <v>80</v>
      </c>
      <c r="B85" s="5" t="s">
        <v>129</v>
      </c>
      <c r="C85" s="10" t="s">
        <v>129</v>
      </c>
      <c r="D85" s="5" t="s">
        <v>15</v>
      </c>
      <c r="E85" s="5">
        <v>10</v>
      </c>
      <c r="F85" s="17">
        <v>511</v>
      </c>
      <c r="G85" s="6">
        <f t="shared" si="1"/>
        <v>5110</v>
      </c>
    </row>
    <row r="86" spans="1:7" ht="90">
      <c r="A86" s="2">
        <v>81</v>
      </c>
      <c r="B86" s="5" t="s">
        <v>130</v>
      </c>
      <c r="C86" s="9" t="s">
        <v>131</v>
      </c>
      <c r="D86" s="5" t="s">
        <v>15</v>
      </c>
      <c r="E86" s="5">
        <v>30</v>
      </c>
      <c r="F86" s="17">
        <v>2640</v>
      </c>
      <c r="G86" s="6">
        <f t="shared" si="1"/>
        <v>79200</v>
      </c>
    </row>
  </sheetData>
  <pageMargins left="0.7" right="0.7" top="0.75" bottom="0.75" header="0.3" footer="0.3"/>
  <pageSetup paperSize="9" scale="93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2019-02-07T05:17:30Z</dcterms:modified>
</cp:coreProperties>
</file>